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shina_ss\NETFS\Ресурс СОПР\Закупка\Закупка 2021\Под экономию 13 млн\ЗиС\пересчитанные на конкурс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граф'!$21:$21</definedName>
  </definedNames>
  <calcPr calcId="162913"/>
</workbook>
</file>

<file path=xl/calcChain.xml><?xml version="1.0" encoding="utf-8"?>
<calcChain xmlns="http://schemas.openxmlformats.org/spreadsheetml/2006/main">
  <c r="J67" i="7" l="1"/>
  <c r="J66" i="7"/>
</calcChain>
</file>

<file path=xl/sharedStrings.xml><?xml version="1.0" encoding="utf-8"?>
<sst xmlns="http://schemas.openxmlformats.org/spreadsheetml/2006/main" count="151" uniqueCount="129">
  <si>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</si>
  <si>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</si>
  <si>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</si>
  <si>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</si>
  <si>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</si>
  <si>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</si>
  <si>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</si>
  <si>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</si>
  <si>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</si>
  <si>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</si>
  <si>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</si>
  <si>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</si>
  <si>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</si>
  <si>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</si>
  <si>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</si>
  <si>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</si>
  <si>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тыс. руб.</t>
  </si>
  <si>
    <t>___________________________10,076</t>
  </si>
  <si>
    <t>Составлен(а) в текущих (прогнозных) ценах по состоянию на ______________</t>
  </si>
  <si>
    <t>Здание ОПУ (ПС 11035106 кВ БВС) инв.№ ЕО0005018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</si>
  <si>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</si>
  <si>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</si>
  <si>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_______________________________________________________________________________________________1162,77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</si>
  <si>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</si>
  <si>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</si>
  <si>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</si>
  <si>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_______________________________________________________________________________________________0,780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</si>
  <si>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</si>
  <si>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_______________________________________________________________________________________________1029,841</t>
  </si>
  <si>
    <t>Раздел 1. Здание ОПУ (ПС 11035106 кВ БВС) инв.№ ЕО0005018</t>
  </si>
  <si>
    <t>Демонтаж</t>
  </si>
  <si>
    <t>1</t>
  </si>
  <si>
    <t>ФЕР46-04-008-04</t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</si>
  <si>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</si>
  <si>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(718,27 руб.): 110% от ФОТ (652,97 руб.)
СП (457,08 руб.): 70% от ФОТ (652,97 руб.)</t>
    </r>
  </si>
  <si>
    <t>2</t>
  </si>
  <si>
    <t>ФЕРр58-1-2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</si>
  <si>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(818,94 руб.): 83% от ФОТ (986,67 руб.)
СП (641,34 руб.): 65% от ФОТ (986,67 руб.)</t>
    </r>
  </si>
  <si>
    <t>3</t>
  </si>
  <si>
    <t>ФЕРр58-3-1</t>
  </si>
  <si>
    <t>100 м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</si>
  <si>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(20,04 руб.): 83% от ФОТ (24,15 руб.)
СП (15,7 руб.): 65% от ФОТ (24,15 руб.)</t>
    </r>
  </si>
  <si>
    <t>Монтаж</t>
  </si>
  <si>
    <t>4</t>
  </si>
  <si>
    <t>ФЕР10-01-002-01</t>
  </si>
  <si>
    <t>м3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</si>
  <si>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(3707,12 руб.): 118% от ФОТ (3141,63 руб.)
СП (1979,23 руб.): 63% от ФОТ (3141,63 руб.)</t>
    </r>
  </si>
  <si>
    <t>5</t>
  </si>
  <si>
    <t>ФЕР12-01-007-08</t>
  </si>
  <si>
    <r>
      <t>Устройство кровель из оцинкованной стали: без настенных желобов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(4623,31 руб.): 120% от ФОТ (3852,76 руб.)
СП (2504,29 руб.): 65% от ФОТ (3852,76 руб.)</t>
    </r>
  </si>
  <si>
    <t>7</t>
  </si>
  <si>
    <t>Прайс</t>
  </si>
  <si>
    <t>м2</t>
  </si>
  <si>
    <r>
      <t>Профнастил оцинкованный: НС21-0,7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</si>
  <si>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8</t>
  </si>
  <si>
    <t>ФЕР10-01-008-04</t>
  </si>
  <si>
    <r>
      <t>Устройство: фронтонов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(377,36 руб.): 118% от ФОТ (319,8 руб.)
СП (201,47 руб.): 63% от ФОТ (319,8 руб.)</t>
    </r>
  </si>
  <si>
    <t>9</t>
  </si>
  <si>
    <t>ФЕР12-01-010-01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</si>
  <si>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(802,58 руб.): 120% от ФОТ (668,82 руб.)
СП (434,73 руб.): 65% от ФОТ (668,82 руб.)</t>
    </r>
  </si>
  <si>
    <t>11</t>
  </si>
  <si>
    <r>
      <t>Профнастил оцинкованный С10-1100-0,5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</si>
  <si>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13</t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</si>
  <si>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</si>
  <si>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14</t>
  </si>
  <si>
    <t>ФЕР12-01-012-01</t>
  </si>
  <si>
    <t>100 м ограждения</t>
  </si>
  <si>
    <r>
      <t>Ограждение кровель перилами (применительно снегозадержатель)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(55,13 руб.): 120% от ФОТ (45,94 руб.)
СП (29,86 руб.): 65% от ФОТ (45,94 руб.)</t>
    </r>
  </si>
  <si>
    <t>15</t>
  </si>
  <si>
    <t>ФЕРм08-02-472-08</t>
  </si>
  <si>
    <r>
      <t>Проводник заземляющий открыто по строительным основаниям: из круглой стали диаметром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(17,14 руб.): 95% от ФОТ (18,04 руб.)
СП (11,73 руб.): 65% от ФОТ (18,04 руб.)</t>
    </r>
  </si>
  <si>
    <t>16</t>
  </si>
  <si>
    <t>ФССЦ-08.3.04.02-0091</t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</si>
  <si>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</si>
  <si>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</si>
  <si>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17</t>
  </si>
  <si>
    <t>ФЕР10-01-003-01</t>
  </si>
  <si>
    <t>шт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</si>
  <si>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(174,05 руб.): 118% от ФОТ (147,5 руб.)
СП (92,93 руб.): 63% от ФОТ (147,5 руб.)</t>
    </r>
  </si>
  <si>
    <t>18</t>
  </si>
  <si>
    <t>ФССЦ-07.2.07.04-0007</t>
  </si>
  <si>
    <r>
      <t>Конструкции стальные индивидуальные решетчатые сварные, масса до 0,1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</si>
  <si>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19</t>
  </si>
  <si>
    <t>ФЕР09-08-002-07</t>
  </si>
  <si>
    <t>10 шт</t>
  </si>
  <si>
    <r>
      <t>Устройство калиток из готовых металлических решетчатых панелей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 руб.): 90% от ФОТ (4,44 руб.)
СП (3,77 руб.): 85% от ФОТ (4,44 руб.)</t>
    </r>
  </si>
  <si>
    <t>20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</si>
  <si>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</si>
  <si>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(32,48 руб.): 105% от ФОТ (30,93 руб.)
СП (17,01 руб.): 55% от ФОТ (30,93 руб.)</t>
    </r>
  </si>
  <si>
    <t>21</t>
  </si>
  <si>
    <t>ФССЦ-14.4.02.04-0002</t>
  </si>
  <si>
    <r>
      <t>Краска масляная для наружных работ МА-015 голубая 424, темно-серая 526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</si>
  <si>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Итого по разделу 1 Здание ОПУ (ПС 11035106 кВ БВС) инв.№ ЕО0005018</t>
  </si>
  <si>
    <t>Раздел 2. Прочие</t>
  </si>
  <si>
    <t>мусор</t>
  </si>
  <si>
    <t>22</t>
  </si>
  <si>
    <t>ФЕРр69-9-1</t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</si>
  <si>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</si>
  <si>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(142,46 руб.): 78% от ФОТ (182,64 руб.)
СП (91,32 руб.): 50% от ФОТ (182,64 руб.)</t>
    </r>
  </si>
  <si>
    <t>23</t>
  </si>
  <si>
    <t>ФССЦпг-01-01-01-041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</si>
  <si>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</si>
  <si>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</si>
  <si>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24</t>
  </si>
  <si>
    <t>ФССЦпг-03-21-01-030</t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</si>
  <si>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
СП 0% от </t>
    </r>
  </si>
  <si>
    <t>25</t>
  </si>
  <si>
    <t>ФССЦпг-03-02-01-190</t>
  </si>
  <si>
    <r>
      <t>Перевозка грузов автомобилями бортовыми грузоподъемностью до 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</si>
  <si>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Итого по разделу 2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</si>
  <si>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</si>
  <si>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</si>
  <si>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  (Поз. 1-4, 8, 17-18, 5, 7, 9, 11, 13-14, 16, 20-21, 19, 15))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</si>
  <si>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</si>
  <si>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</si>
  <si>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</si>
  <si>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</si>
  <si>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</si>
  <si>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</si>
  <si>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</si>
  <si>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</si>
  <si>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</si>
  <si>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</si>
  <si>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</si>
  <si>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</si>
  <si>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</si>
  <si>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</si>
  <si>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ЛОКАЛЬНЫЙ СМЕТНЫЙ РАСЧЕТ № 2</t>
  </si>
  <si>
    <t>___________________________1236,518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</si>
</sst>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2:N67"/>
  <sheetViews>
    <sheetView showGridLines="0" tabSelected="1" zoomScale="115" zoomScaleNormal="115" zoomScaleSheetLayoutView="75" workbookViewId="0">
      <selection activeCell="D10" sqref="D10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4.140625" style="2" customWidth="1"/>
    <col min="11" max="13" width="7.140625" style="2" customWidth="1"/>
    <col min="14" max="16384" width="9.140625" style="3"/>
  </cols>
  <sheetData>
    <row r="2" spans="1:14" ht="14.25" x14ac:dyDescent="0.2">
      <c r="C2" s="12"/>
      <c r="D2" s="10"/>
      <c r="E2" s="22"/>
      <c r="I2" s="16"/>
    </row>
    <row r="3" spans="1:14" ht="15.75" x14ac:dyDescent="0.2">
      <c r="C3" s="12"/>
      <c r="D3" s="17" t="s">
        <v>127</v>
      </c>
    </row>
    <row r="4" spans="1:14" ht="14.25" x14ac:dyDescent="0.2">
      <c r="C4" s="12"/>
      <c r="D4" s="14" t="s">
        <v>0</v>
      </c>
      <c r="I4" s="18"/>
    </row>
    <row r="5" spans="1:14" x14ac:dyDescent="0.2">
      <c r="C5" s="12"/>
      <c r="D5" s="10"/>
      <c r="E5" s="10"/>
      <c r="I5" s="9"/>
    </row>
    <row r="6" spans="1:14" ht="15" x14ac:dyDescent="0.2">
      <c r="B6" s="5" t="s">
        <v>1</v>
      </c>
      <c r="C6" s="53" t="s">
        <v>19</v>
      </c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4" ht="14.25" x14ac:dyDescent="0.2">
      <c r="C7" s="29"/>
      <c r="D7" s="30"/>
      <c r="E7" s="4" t="s">
        <v>2</v>
      </c>
      <c r="F7" s="15"/>
      <c r="G7" s="15"/>
      <c r="H7" s="33"/>
      <c r="I7" s="15"/>
      <c r="J7" s="15"/>
      <c r="K7" s="15"/>
      <c r="L7" s="15"/>
      <c r="M7" s="15"/>
    </row>
    <row r="8" spans="1:14" x14ac:dyDescent="0.2">
      <c r="A8" s="25"/>
      <c r="B8" s="23"/>
      <c r="C8" s="12"/>
      <c r="D8" s="10"/>
      <c r="E8" s="13"/>
    </row>
    <row r="9" spans="1:14" ht="15" x14ac:dyDescent="0.25">
      <c r="C9" s="51" t="s">
        <v>3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"/>
    </row>
    <row r="10" spans="1:14" s="20" customFormat="1" ht="15" x14ac:dyDescent="0.25">
      <c r="A10" s="14"/>
      <c r="B10" s="24"/>
      <c r="C10" s="19" t="s">
        <v>24</v>
      </c>
      <c r="D10" s="5"/>
      <c r="E10" s="49" t="s">
        <v>128</v>
      </c>
      <c r="F10" s="50"/>
      <c r="G10" s="31" t="s">
        <v>16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27</v>
      </c>
      <c r="D11" s="5"/>
      <c r="E11" s="49" t="s">
        <v>28</v>
      </c>
      <c r="F11" s="50"/>
      <c r="G11" s="31" t="s">
        <v>16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25</v>
      </c>
      <c r="D12" s="5"/>
      <c r="E12" s="49" t="s">
        <v>26</v>
      </c>
      <c r="F12" s="50"/>
      <c r="G12" s="31" t="s">
        <v>16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20</v>
      </c>
      <c r="D13" s="14"/>
      <c r="E13" s="49" t="s">
        <v>17</v>
      </c>
      <c r="F13" s="50"/>
      <c r="G13" s="31" t="s">
        <v>16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21</v>
      </c>
      <c r="D14" s="14"/>
      <c r="E14" s="49" t="s">
        <v>22</v>
      </c>
      <c r="F14" s="50"/>
      <c r="G14" s="31" t="s">
        <v>23</v>
      </c>
      <c r="H14" s="5"/>
      <c r="I14" s="19"/>
      <c r="J14" s="19"/>
      <c r="K14" s="5"/>
      <c r="L14" s="5"/>
      <c r="M14" s="5"/>
    </row>
    <row r="15" spans="1:14" ht="14.25" x14ac:dyDescent="0.2">
      <c r="C15" s="32" t="s">
        <v>18</v>
      </c>
      <c r="D15" s="10"/>
      <c r="E15" s="9"/>
    </row>
    <row r="16" spans="1:14" x14ac:dyDescent="0.2">
      <c r="C16" s="12"/>
      <c r="D16" s="10"/>
      <c r="E16" s="9"/>
    </row>
    <row r="17" spans="1:13" x14ac:dyDescent="0.2">
      <c r="C17" s="12"/>
      <c r="D17" s="10"/>
      <c r="E17" s="9"/>
    </row>
    <row r="18" spans="1:13" ht="12.75" customHeight="1" x14ac:dyDescent="0.2">
      <c r="A18" s="55" t="s">
        <v>4</v>
      </c>
      <c r="B18" s="57" t="s">
        <v>14</v>
      </c>
      <c r="C18" s="55" t="s">
        <v>5</v>
      </c>
      <c r="D18" s="55" t="s">
        <v>6</v>
      </c>
      <c r="E18" s="55" t="s">
        <v>7</v>
      </c>
      <c r="F18" s="55" t="s">
        <v>8</v>
      </c>
      <c r="G18" s="56"/>
      <c r="H18" s="56"/>
      <c r="I18" s="56"/>
      <c r="J18" s="55" t="s">
        <v>9</v>
      </c>
      <c r="K18" s="56"/>
      <c r="L18" s="56"/>
      <c r="M18" s="56"/>
    </row>
    <row r="19" spans="1:13" ht="13.5" customHeight="1" x14ac:dyDescent="0.2">
      <c r="A19" s="56"/>
      <c r="B19" s="58"/>
      <c r="C19" s="59"/>
      <c r="D19" s="55"/>
      <c r="E19" s="55"/>
      <c r="F19" s="55" t="s">
        <v>10</v>
      </c>
      <c r="G19" s="55" t="s">
        <v>11</v>
      </c>
      <c r="H19" s="56"/>
      <c r="I19" s="56"/>
      <c r="J19" s="55" t="s">
        <v>10</v>
      </c>
      <c r="K19" s="55" t="s">
        <v>11</v>
      </c>
      <c r="L19" s="56"/>
      <c r="M19" s="56"/>
    </row>
    <row r="20" spans="1:13" ht="24" x14ac:dyDescent="0.2">
      <c r="A20" s="56"/>
      <c r="B20" s="58"/>
      <c r="C20" s="59"/>
      <c r="D20" s="55"/>
      <c r="E20" s="55"/>
      <c r="F20" s="56"/>
      <c r="G20" s="26" t="s">
        <v>12</v>
      </c>
      <c r="H20" s="26" t="s">
        <v>15</v>
      </c>
      <c r="I20" s="26" t="s">
        <v>13</v>
      </c>
      <c r="J20" s="56"/>
      <c r="K20" s="26" t="s">
        <v>12</v>
      </c>
      <c r="L20" s="26" t="s">
        <v>15</v>
      </c>
      <c r="M20" s="26" t="s">
        <v>13</v>
      </c>
    </row>
    <row r="21" spans="1:13" x14ac:dyDescent="0.2">
      <c r="A21" s="6">
        <v>1</v>
      </c>
      <c r="B21" s="28">
        <v>2</v>
      </c>
      <c r="C21" s="26">
        <v>3</v>
      </c>
      <c r="D21" s="26">
        <v>4</v>
      </c>
      <c r="E21" s="21">
        <v>5</v>
      </c>
      <c r="F21" s="27">
        <v>6</v>
      </c>
      <c r="G21" s="27">
        <v>7</v>
      </c>
      <c r="H21" s="27">
        <v>8</v>
      </c>
      <c r="I21" s="27">
        <v>9</v>
      </c>
      <c r="J21" s="27">
        <v>10</v>
      </c>
      <c r="K21" s="27">
        <v>11</v>
      </c>
      <c r="L21" s="27">
        <v>12</v>
      </c>
      <c r="M21" s="27">
        <v>13</v>
      </c>
    </row>
    <row r="22" spans="1:13" ht="19.149999999999999" customHeight="1" x14ac:dyDescent="0.2">
      <c r="A22" s="48" t="s">
        <v>29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3" ht="19.149999999999999" customHeight="1" x14ac:dyDescent="0.2">
      <c r="A23" s="42" t="s">
        <v>30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72.75" x14ac:dyDescent="0.2">
      <c r="A24" s="34" t="s">
        <v>31</v>
      </c>
      <c r="B24" s="35" t="s">
        <v>32</v>
      </c>
      <c r="C24" s="36" t="s">
        <v>34</v>
      </c>
      <c r="D24" s="21" t="s">
        <v>33</v>
      </c>
      <c r="E24" s="37">
        <v>3.9</v>
      </c>
      <c r="F24" s="38">
        <v>154.66</v>
      </c>
      <c r="G24" s="38">
        <v>124.02</v>
      </c>
      <c r="H24" s="38">
        <v>30.64</v>
      </c>
      <c r="I24" s="39"/>
      <c r="J24" s="39">
        <v>603.16999999999996</v>
      </c>
      <c r="K24" s="39">
        <v>483.68</v>
      </c>
      <c r="L24" s="39">
        <v>119.49</v>
      </c>
      <c r="M24" s="39"/>
    </row>
    <row r="25" spans="1:13" ht="84.75" x14ac:dyDescent="0.2">
      <c r="A25" s="34" t="s">
        <v>35</v>
      </c>
      <c r="B25" s="35" t="s">
        <v>36</v>
      </c>
      <c r="C25" s="36" t="s">
        <v>37</v>
      </c>
      <c r="D25" s="21" t="s">
        <v>33</v>
      </c>
      <c r="E25" s="37">
        <v>3.9</v>
      </c>
      <c r="F25" s="38">
        <v>208.54</v>
      </c>
      <c r="G25" s="38">
        <v>183.48</v>
      </c>
      <c r="H25" s="38">
        <v>25.06</v>
      </c>
      <c r="I25" s="38">
        <v>3.92</v>
      </c>
      <c r="J25" s="39">
        <v>813.31</v>
      </c>
      <c r="K25" s="39">
        <v>715.58</v>
      </c>
      <c r="L25" s="39">
        <v>97.73</v>
      </c>
      <c r="M25" s="39">
        <v>15.29</v>
      </c>
    </row>
    <row r="26" spans="1:13" ht="84.75" x14ac:dyDescent="0.2">
      <c r="A26" s="34" t="s">
        <v>38</v>
      </c>
      <c r="B26" s="35" t="s">
        <v>39</v>
      </c>
      <c r="C26" s="36" t="s">
        <v>41</v>
      </c>
      <c r="D26" s="21" t="s">
        <v>40</v>
      </c>
      <c r="E26" s="37">
        <v>0.252</v>
      </c>
      <c r="F26" s="38">
        <v>71.180000000000007</v>
      </c>
      <c r="G26" s="38">
        <v>70.98</v>
      </c>
      <c r="H26" s="38">
        <v>0.2</v>
      </c>
      <c r="I26" s="39"/>
      <c r="J26" s="39">
        <v>17.940000000000001</v>
      </c>
      <c r="K26" s="39">
        <v>17.89</v>
      </c>
      <c r="L26" s="39">
        <v>0.05</v>
      </c>
      <c r="M26" s="39"/>
    </row>
    <row r="27" spans="1:13" ht="19.149999999999999" customHeight="1" x14ac:dyDescent="0.2">
      <c r="A27" s="42" t="s">
        <v>42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1:13" ht="60.75" x14ac:dyDescent="0.2">
      <c r="A28" s="34" t="s">
        <v>43</v>
      </c>
      <c r="B28" s="35" t="s">
        <v>44</v>
      </c>
      <c r="C28" s="36" t="s">
        <v>46</v>
      </c>
      <c r="D28" s="21" t="s">
        <v>45</v>
      </c>
      <c r="E28" s="40">
        <v>11.5</v>
      </c>
      <c r="F28" s="38">
        <v>2297.71</v>
      </c>
      <c r="G28" s="38">
        <v>197.78</v>
      </c>
      <c r="H28" s="38">
        <v>31.77</v>
      </c>
      <c r="I28" s="38">
        <v>4.58</v>
      </c>
      <c r="J28" s="39">
        <v>26423.67</v>
      </c>
      <c r="K28" s="39">
        <v>2274.4699999999998</v>
      </c>
      <c r="L28" s="39">
        <v>365.36</v>
      </c>
      <c r="M28" s="39">
        <v>52.67</v>
      </c>
    </row>
    <row r="29" spans="1:13" ht="72.75" x14ac:dyDescent="0.2">
      <c r="A29" s="34" t="s">
        <v>47</v>
      </c>
      <c r="B29" s="35" t="s">
        <v>48</v>
      </c>
      <c r="C29" s="36" t="s">
        <v>49</v>
      </c>
      <c r="D29" s="21" t="s">
        <v>33</v>
      </c>
      <c r="E29" s="37">
        <v>3.9</v>
      </c>
      <c r="F29" s="38">
        <v>3546.19</v>
      </c>
      <c r="G29" s="38">
        <v>723.51</v>
      </c>
      <c r="H29" s="38">
        <v>54.06</v>
      </c>
      <c r="I29" s="38">
        <v>8.26</v>
      </c>
      <c r="J29" s="39">
        <v>13830.14</v>
      </c>
      <c r="K29" s="39">
        <v>2821.69</v>
      </c>
      <c r="L29" s="39">
        <v>210.83</v>
      </c>
      <c r="M29" s="39">
        <v>32.21</v>
      </c>
    </row>
    <row r="30" spans="1:13" ht="41.25" x14ac:dyDescent="0.2">
      <c r="A30" s="34" t="s">
        <v>50</v>
      </c>
      <c r="B30" s="35" t="s">
        <v>51</v>
      </c>
      <c r="C30" s="36" t="s">
        <v>53</v>
      </c>
      <c r="D30" s="21" t="s">
        <v>52</v>
      </c>
      <c r="E30" s="37">
        <v>413.4</v>
      </c>
      <c r="F30" s="38">
        <v>106.38</v>
      </c>
      <c r="G30" s="39"/>
      <c r="H30" s="39"/>
      <c r="I30" s="39"/>
      <c r="J30" s="39">
        <v>43977.49</v>
      </c>
      <c r="K30" s="39"/>
      <c r="L30" s="39"/>
      <c r="M30" s="39"/>
    </row>
    <row r="31" spans="1:13" ht="60.75" x14ac:dyDescent="0.2">
      <c r="A31" s="34" t="s">
        <v>54</v>
      </c>
      <c r="B31" s="35" t="s">
        <v>55</v>
      </c>
      <c r="C31" s="36" t="s">
        <v>56</v>
      </c>
      <c r="D31" s="21" t="s">
        <v>33</v>
      </c>
      <c r="E31" s="37">
        <v>0.4</v>
      </c>
      <c r="F31" s="38">
        <v>2493.35</v>
      </c>
      <c r="G31" s="38">
        <v>580.04</v>
      </c>
      <c r="H31" s="38">
        <v>69</v>
      </c>
      <c r="I31" s="38">
        <v>12.18</v>
      </c>
      <c r="J31" s="39">
        <v>997.34</v>
      </c>
      <c r="K31" s="39">
        <v>232.02</v>
      </c>
      <c r="L31" s="39">
        <v>27.6</v>
      </c>
      <c r="M31" s="39">
        <v>4.87</v>
      </c>
    </row>
    <row r="32" spans="1:13" ht="84.75" x14ac:dyDescent="0.2">
      <c r="A32" s="34" t="s">
        <v>57</v>
      </c>
      <c r="B32" s="35" t="s">
        <v>58</v>
      </c>
      <c r="C32" s="36" t="s">
        <v>59</v>
      </c>
      <c r="D32" s="21" t="s">
        <v>33</v>
      </c>
      <c r="E32" s="37">
        <v>0.59499999999999997</v>
      </c>
      <c r="F32" s="38">
        <v>983.18</v>
      </c>
      <c r="G32" s="38">
        <v>829.12</v>
      </c>
      <c r="H32" s="38">
        <v>21.88</v>
      </c>
      <c r="I32" s="38">
        <v>3.51</v>
      </c>
      <c r="J32" s="39">
        <v>584.99</v>
      </c>
      <c r="K32" s="39">
        <v>493.33</v>
      </c>
      <c r="L32" s="39">
        <v>13.02</v>
      </c>
      <c r="M32" s="39">
        <v>2.09</v>
      </c>
    </row>
    <row r="33" spans="1:13" ht="41.25" x14ac:dyDescent="0.2">
      <c r="A33" s="34" t="s">
        <v>60</v>
      </c>
      <c r="B33" s="35" t="s">
        <v>51</v>
      </c>
      <c r="C33" s="36" t="s">
        <v>61</v>
      </c>
      <c r="D33" s="21" t="s">
        <v>52</v>
      </c>
      <c r="E33" s="37">
        <v>87.662000000000006</v>
      </c>
      <c r="F33" s="38">
        <v>69.739999999999995</v>
      </c>
      <c r="G33" s="39"/>
      <c r="H33" s="39"/>
      <c r="I33" s="39"/>
      <c r="J33" s="39">
        <v>6113.55</v>
      </c>
      <c r="K33" s="39"/>
      <c r="L33" s="39"/>
      <c r="M33" s="39"/>
    </row>
    <row r="34" spans="1:13" ht="53.25" x14ac:dyDescent="0.2">
      <c r="A34" s="34" t="s">
        <v>62</v>
      </c>
      <c r="B34" s="35" t="s">
        <v>51</v>
      </c>
      <c r="C34" s="36" t="s">
        <v>63</v>
      </c>
      <c r="D34" s="21" t="s">
        <v>52</v>
      </c>
      <c r="E34" s="37">
        <v>43.036000000000001</v>
      </c>
      <c r="F34" s="38">
        <v>65.010000000000005</v>
      </c>
      <c r="G34" s="39"/>
      <c r="H34" s="39"/>
      <c r="I34" s="39"/>
      <c r="J34" s="39">
        <v>2797.77</v>
      </c>
      <c r="K34" s="39"/>
      <c r="L34" s="39"/>
      <c r="M34" s="39"/>
    </row>
    <row r="35" spans="1:13" ht="72.75" x14ac:dyDescent="0.2">
      <c r="A35" s="34" t="s">
        <v>64</v>
      </c>
      <c r="B35" s="35" t="s">
        <v>65</v>
      </c>
      <c r="C35" s="36" t="s">
        <v>67</v>
      </c>
      <c r="D35" s="21" t="s">
        <v>66</v>
      </c>
      <c r="E35" s="37">
        <v>0.54</v>
      </c>
      <c r="F35" s="38">
        <v>3147.39</v>
      </c>
      <c r="G35" s="38">
        <v>59.1</v>
      </c>
      <c r="H35" s="38">
        <v>55.38</v>
      </c>
      <c r="I35" s="38">
        <v>3.92</v>
      </c>
      <c r="J35" s="39">
        <v>1699.59</v>
      </c>
      <c r="K35" s="39">
        <v>31.91</v>
      </c>
      <c r="L35" s="39">
        <v>29.91</v>
      </c>
      <c r="M35" s="39">
        <v>2.12</v>
      </c>
    </row>
    <row r="36" spans="1:13" ht="84.75" x14ac:dyDescent="0.2">
      <c r="A36" s="34" t="s">
        <v>68</v>
      </c>
      <c r="B36" s="35" t="s">
        <v>69</v>
      </c>
      <c r="C36" s="36" t="s">
        <v>70</v>
      </c>
      <c r="D36" s="21" t="s">
        <v>40</v>
      </c>
      <c r="E36" s="37">
        <v>0.08</v>
      </c>
      <c r="F36" s="38">
        <v>718.91</v>
      </c>
      <c r="G36" s="38">
        <v>164.5</v>
      </c>
      <c r="H36" s="38">
        <v>41.6</v>
      </c>
      <c r="I36" s="38">
        <v>2.5099999999999998</v>
      </c>
      <c r="J36" s="39">
        <v>57.51</v>
      </c>
      <c r="K36" s="39">
        <v>13.16</v>
      </c>
      <c r="L36" s="39">
        <v>3.33</v>
      </c>
      <c r="M36" s="39">
        <v>0.2</v>
      </c>
    </row>
    <row r="37" spans="1:13" ht="53.25" x14ac:dyDescent="0.2">
      <c r="A37" s="34" t="s">
        <v>71</v>
      </c>
      <c r="B37" s="35" t="s">
        <v>72</v>
      </c>
      <c r="C37" s="36" t="s">
        <v>74</v>
      </c>
      <c r="D37" s="21" t="s">
        <v>73</v>
      </c>
      <c r="E37" s="40">
        <v>3.16E-3</v>
      </c>
      <c r="F37" s="38">
        <v>5230.01</v>
      </c>
      <c r="G37" s="39"/>
      <c r="H37" s="39"/>
      <c r="I37" s="39"/>
      <c r="J37" s="39">
        <v>16.53</v>
      </c>
      <c r="K37" s="39"/>
      <c r="L37" s="39"/>
      <c r="M37" s="39"/>
    </row>
    <row r="38" spans="1:13" ht="60.75" x14ac:dyDescent="0.2">
      <c r="A38" s="34" t="s">
        <v>75</v>
      </c>
      <c r="B38" s="35" t="s">
        <v>76</v>
      </c>
      <c r="C38" s="36" t="s">
        <v>78</v>
      </c>
      <c r="D38" s="21" t="s">
        <v>77</v>
      </c>
      <c r="E38" s="40">
        <v>2</v>
      </c>
      <c r="F38" s="38">
        <v>296.27</v>
      </c>
      <c r="G38" s="38">
        <v>51.86</v>
      </c>
      <c r="H38" s="38">
        <v>19.920000000000002</v>
      </c>
      <c r="I38" s="38">
        <v>2.77</v>
      </c>
      <c r="J38" s="39">
        <v>592.54</v>
      </c>
      <c r="K38" s="39">
        <v>103.72</v>
      </c>
      <c r="L38" s="39">
        <v>39.840000000000003</v>
      </c>
      <c r="M38" s="39">
        <v>5.54</v>
      </c>
    </row>
    <row r="39" spans="1:13" ht="53.25" x14ac:dyDescent="0.2">
      <c r="A39" s="34" t="s">
        <v>79</v>
      </c>
      <c r="B39" s="35" t="s">
        <v>80</v>
      </c>
      <c r="C39" s="36" t="s">
        <v>81</v>
      </c>
      <c r="D39" s="21" t="s">
        <v>73</v>
      </c>
      <c r="E39" s="40">
        <v>0.09</v>
      </c>
      <c r="F39" s="38">
        <v>11500</v>
      </c>
      <c r="G39" s="39"/>
      <c r="H39" s="39"/>
      <c r="I39" s="39"/>
      <c r="J39" s="39">
        <v>1035</v>
      </c>
      <c r="K39" s="39"/>
      <c r="L39" s="39"/>
      <c r="M39" s="39"/>
    </row>
    <row r="40" spans="1:13" ht="72.75" x14ac:dyDescent="0.2">
      <c r="A40" s="34" t="s">
        <v>82</v>
      </c>
      <c r="B40" s="35" t="s">
        <v>83</v>
      </c>
      <c r="C40" s="36" t="s">
        <v>85</v>
      </c>
      <c r="D40" s="21" t="s">
        <v>84</v>
      </c>
      <c r="E40" s="37">
        <v>0.1</v>
      </c>
      <c r="F40" s="38">
        <v>42.36</v>
      </c>
      <c r="G40" s="38">
        <v>28.23</v>
      </c>
      <c r="H40" s="38">
        <v>14.13</v>
      </c>
      <c r="I40" s="38">
        <v>4.6399999999999997</v>
      </c>
      <c r="J40" s="39">
        <v>4.24</v>
      </c>
      <c r="K40" s="39">
        <v>2.83</v>
      </c>
      <c r="L40" s="39">
        <v>1.41</v>
      </c>
      <c r="M40" s="39">
        <v>0.46</v>
      </c>
    </row>
    <row r="41" spans="1:13" ht="96.75" x14ac:dyDescent="0.2">
      <c r="A41" s="34" t="s">
        <v>86</v>
      </c>
      <c r="B41" s="35" t="s">
        <v>87</v>
      </c>
      <c r="C41" s="36" t="s">
        <v>88</v>
      </c>
      <c r="D41" s="21" t="s">
        <v>33</v>
      </c>
      <c r="E41" s="37">
        <v>0.04</v>
      </c>
      <c r="F41" s="38">
        <v>663.21</v>
      </c>
      <c r="G41" s="38">
        <v>572.36</v>
      </c>
      <c r="H41" s="38">
        <v>2.2799999999999998</v>
      </c>
      <c r="I41" s="38">
        <v>0.49</v>
      </c>
      <c r="J41" s="39">
        <v>26.53</v>
      </c>
      <c r="K41" s="39">
        <v>22.89</v>
      </c>
      <c r="L41" s="39">
        <v>0.09</v>
      </c>
      <c r="M41" s="39">
        <v>0.02</v>
      </c>
    </row>
    <row r="42" spans="1:13" ht="53.25" x14ac:dyDescent="0.2">
      <c r="A42" s="34" t="s">
        <v>89</v>
      </c>
      <c r="B42" s="35" t="s">
        <v>90</v>
      </c>
      <c r="C42" s="36" t="s">
        <v>91</v>
      </c>
      <c r="D42" s="21" t="s">
        <v>73</v>
      </c>
      <c r="E42" s="40">
        <v>1E-3</v>
      </c>
      <c r="F42" s="38">
        <v>17496</v>
      </c>
      <c r="G42" s="39"/>
      <c r="H42" s="39"/>
      <c r="I42" s="39"/>
      <c r="J42" s="39">
        <v>17.5</v>
      </c>
      <c r="K42" s="39"/>
      <c r="L42" s="39"/>
      <c r="M42" s="39"/>
    </row>
    <row r="43" spans="1:13" ht="15" x14ac:dyDescent="0.2">
      <c r="A43" s="44" t="s">
        <v>92</v>
      </c>
      <c r="B43" s="43"/>
      <c r="C43" s="43"/>
      <c r="D43" s="43"/>
      <c r="E43" s="43"/>
      <c r="F43" s="43"/>
      <c r="G43" s="43"/>
      <c r="H43" s="43"/>
      <c r="I43" s="43"/>
      <c r="J43" s="41">
        <v>1016816.28</v>
      </c>
      <c r="K43" s="39"/>
      <c r="L43" s="39"/>
      <c r="M43" s="39"/>
    </row>
    <row r="44" spans="1:13" ht="19.149999999999999" customHeight="1" x14ac:dyDescent="0.2">
      <c r="A44" s="48" t="s">
        <v>93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</row>
    <row r="45" spans="1:13" ht="19.149999999999999" customHeight="1" x14ac:dyDescent="0.2">
      <c r="A45" s="42" t="s">
        <v>94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</row>
    <row r="46" spans="1:13" ht="60.75" x14ac:dyDescent="0.2">
      <c r="A46" s="34" t="s">
        <v>95</v>
      </c>
      <c r="B46" s="35" t="s">
        <v>96</v>
      </c>
      <c r="C46" s="36" t="s">
        <v>98</v>
      </c>
      <c r="D46" s="21" t="s">
        <v>97</v>
      </c>
      <c r="E46" s="37">
        <v>0.13400000000000001</v>
      </c>
      <c r="F46" s="38">
        <v>1363</v>
      </c>
      <c r="G46" s="38">
        <v>1363</v>
      </c>
      <c r="H46" s="39"/>
      <c r="I46" s="39"/>
      <c r="J46" s="39">
        <v>182.64</v>
      </c>
      <c r="K46" s="39">
        <v>182.64</v>
      </c>
      <c r="L46" s="39"/>
      <c r="M46" s="39"/>
    </row>
    <row r="47" spans="1:13" ht="84.75" x14ac:dyDescent="0.2">
      <c r="A47" s="34" t="s">
        <v>99</v>
      </c>
      <c r="B47" s="35" t="s">
        <v>100</v>
      </c>
      <c r="C47" s="36" t="s">
        <v>102</v>
      </c>
      <c r="D47" s="21" t="s">
        <v>101</v>
      </c>
      <c r="E47" s="40">
        <v>13.4</v>
      </c>
      <c r="F47" s="38">
        <v>42.98</v>
      </c>
      <c r="G47" s="39"/>
      <c r="H47" s="38">
        <v>42.98</v>
      </c>
      <c r="I47" s="39"/>
      <c r="J47" s="39">
        <v>575.92999999999995</v>
      </c>
      <c r="K47" s="39"/>
      <c r="L47" s="39">
        <v>575.92999999999995</v>
      </c>
      <c r="M47" s="39"/>
    </row>
    <row r="48" spans="1:13" ht="84.75" x14ac:dyDescent="0.2">
      <c r="A48" s="34" t="s">
        <v>103</v>
      </c>
      <c r="B48" s="35" t="s">
        <v>104</v>
      </c>
      <c r="C48" s="36" t="s">
        <v>105</v>
      </c>
      <c r="D48" s="21" t="s">
        <v>101</v>
      </c>
      <c r="E48" s="40">
        <v>13.4</v>
      </c>
      <c r="F48" s="38">
        <v>19.29</v>
      </c>
      <c r="G48" s="39"/>
      <c r="H48" s="38">
        <v>19.29</v>
      </c>
      <c r="I48" s="39"/>
      <c r="J48" s="39">
        <v>258.49</v>
      </c>
      <c r="K48" s="39"/>
      <c r="L48" s="39">
        <v>258.49</v>
      </c>
      <c r="M48" s="39"/>
    </row>
    <row r="49" spans="1:13" ht="84.75" x14ac:dyDescent="0.2">
      <c r="A49" s="34" t="s">
        <v>106</v>
      </c>
      <c r="B49" s="35" t="s">
        <v>107</v>
      </c>
      <c r="C49" s="36" t="s">
        <v>108</v>
      </c>
      <c r="D49" s="21" t="s">
        <v>101</v>
      </c>
      <c r="E49" s="37">
        <v>2.8896660000000001</v>
      </c>
      <c r="F49" s="38">
        <v>131.80000000000001</v>
      </c>
      <c r="G49" s="39"/>
      <c r="H49" s="38">
        <v>131.80000000000001</v>
      </c>
      <c r="I49" s="39"/>
      <c r="J49" s="39">
        <v>380.86</v>
      </c>
      <c r="K49" s="39"/>
      <c r="L49" s="39">
        <v>380.86</v>
      </c>
      <c r="M49" s="39"/>
    </row>
    <row r="50" spans="1:13" ht="15" x14ac:dyDescent="0.2">
      <c r="A50" s="44" t="s">
        <v>109</v>
      </c>
      <c r="B50" s="43"/>
      <c r="C50" s="43"/>
      <c r="D50" s="43"/>
      <c r="E50" s="43"/>
      <c r="F50" s="43"/>
      <c r="G50" s="43"/>
      <c r="H50" s="43"/>
      <c r="I50" s="43"/>
      <c r="J50" s="41">
        <v>13804.18</v>
      </c>
      <c r="K50" s="39"/>
      <c r="L50" s="39"/>
      <c r="M50" s="39"/>
    </row>
    <row r="51" spans="1:13" ht="15" x14ac:dyDescent="0.2">
      <c r="A51" s="46" t="s">
        <v>110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13" ht="15" x14ac:dyDescent="0.2">
      <c r="A52" s="42" t="s">
        <v>111</v>
      </c>
      <c r="B52" s="43"/>
      <c r="C52" s="43"/>
      <c r="D52" s="43"/>
      <c r="E52" s="43"/>
      <c r="F52" s="43"/>
      <c r="G52" s="43"/>
      <c r="H52" s="43"/>
      <c r="I52" s="43"/>
      <c r="J52" s="38">
        <v>101006.73</v>
      </c>
      <c r="K52" s="38">
        <v>7395.81</v>
      </c>
      <c r="L52" s="38">
        <v>2123.94</v>
      </c>
      <c r="M52" s="38">
        <v>115.47</v>
      </c>
    </row>
    <row r="53" spans="1:13" ht="65.099999999999994" customHeight="1" x14ac:dyDescent="0.2">
      <c r="A53" s="42" t="s">
        <v>112</v>
      </c>
      <c r="B53" s="43"/>
      <c r="C53" s="43"/>
      <c r="D53" s="43"/>
      <c r="E53" s="43"/>
      <c r="F53" s="43"/>
      <c r="G53" s="43"/>
      <c r="H53" s="43"/>
      <c r="I53" s="43"/>
      <c r="J53" s="38">
        <v>103849.37</v>
      </c>
      <c r="K53" s="38">
        <v>9920.42</v>
      </c>
      <c r="L53" s="38">
        <v>2441.9699999999998</v>
      </c>
      <c r="M53" s="38">
        <v>155.88999999999999</v>
      </c>
    </row>
    <row r="54" spans="1:13" ht="15" x14ac:dyDescent="0.2">
      <c r="A54" s="42" t="s">
        <v>113</v>
      </c>
      <c r="B54" s="43"/>
      <c r="C54" s="43"/>
      <c r="D54" s="43"/>
      <c r="E54" s="43"/>
      <c r="F54" s="43"/>
      <c r="G54" s="43"/>
      <c r="H54" s="43"/>
      <c r="I54" s="43"/>
      <c r="J54" s="38">
        <v>11492.92</v>
      </c>
      <c r="K54" s="39"/>
      <c r="L54" s="39"/>
      <c r="M54" s="39"/>
    </row>
    <row r="55" spans="1:13" ht="15" x14ac:dyDescent="0.2">
      <c r="A55" s="42" t="s">
        <v>114</v>
      </c>
      <c r="B55" s="43"/>
      <c r="C55" s="43"/>
      <c r="D55" s="43"/>
      <c r="E55" s="43"/>
      <c r="F55" s="43"/>
      <c r="G55" s="43"/>
      <c r="H55" s="43"/>
      <c r="I55" s="43"/>
      <c r="J55" s="38">
        <v>6480.46</v>
      </c>
      <c r="K55" s="39"/>
      <c r="L55" s="39"/>
      <c r="M55" s="39"/>
    </row>
    <row r="56" spans="1:13" ht="15" x14ac:dyDescent="0.2">
      <c r="A56" s="44" t="s">
        <v>115</v>
      </c>
      <c r="B56" s="43"/>
      <c r="C56" s="43"/>
      <c r="D56" s="43"/>
      <c r="E56" s="43"/>
      <c r="F56" s="43"/>
      <c r="G56" s="43"/>
      <c r="H56" s="43"/>
      <c r="I56" s="43"/>
      <c r="J56" s="39"/>
      <c r="K56" s="39"/>
      <c r="L56" s="39"/>
      <c r="M56" s="39"/>
    </row>
    <row r="57" spans="1:13" ht="15" x14ac:dyDescent="0.2">
      <c r="A57" s="42" t="s">
        <v>116</v>
      </c>
      <c r="B57" s="43"/>
      <c r="C57" s="43"/>
      <c r="D57" s="43"/>
      <c r="E57" s="43"/>
      <c r="F57" s="43"/>
      <c r="G57" s="43"/>
      <c r="H57" s="43"/>
      <c r="I57" s="43"/>
      <c r="J57" s="38">
        <v>1029840.79</v>
      </c>
      <c r="K57" s="39"/>
      <c r="L57" s="39"/>
      <c r="M57" s="39"/>
    </row>
    <row r="58" spans="1:13" ht="15" x14ac:dyDescent="0.2">
      <c r="A58" s="42" t="s">
        <v>117</v>
      </c>
      <c r="B58" s="43"/>
      <c r="C58" s="43"/>
      <c r="D58" s="43"/>
      <c r="E58" s="43"/>
      <c r="F58" s="43"/>
      <c r="G58" s="43"/>
      <c r="H58" s="43"/>
      <c r="I58" s="43"/>
      <c r="J58" s="38">
        <v>779.67</v>
      </c>
      <c r="K58" s="39"/>
      <c r="L58" s="39"/>
      <c r="M58" s="39"/>
    </row>
    <row r="59" spans="1:13" ht="15" x14ac:dyDescent="0.2">
      <c r="A59" s="44" t="s">
        <v>118</v>
      </c>
      <c r="B59" s="45"/>
      <c r="C59" s="45"/>
      <c r="D59" s="45"/>
      <c r="E59" s="45"/>
      <c r="F59" s="45"/>
      <c r="G59" s="45"/>
      <c r="H59" s="45"/>
      <c r="I59" s="45"/>
      <c r="J59" s="41">
        <v>1030431.75</v>
      </c>
      <c r="K59" s="39"/>
      <c r="L59" s="39"/>
      <c r="M59" s="39"/>
    </row>
    <row r="60" spans="1:13" ht="15" x14ac:dyDescent="0.2">
      <c r="A60" s="42" t="s">
        <v>119</v>
      </c>
      <c r="B60" s="43"/>
      <c r="C60" s="43"/>
      <c r="D60" s="43"/>
      <c r="E60" s="43"/>
      <c r="F60" s="43"/>
      <c r="G60" s="43"/>
      <c r="H60" s="43"/>
      <c r="I60" s="43"/>
      <c r="J60" s="39"/>
      <c r="K60" s="39"/>
      <c r="L60" s="39"/>
      <c r="M60" s="39"/>
    </row>
    <row r="61" spans="1:13" ht="15" x14ac:dyDescent="0.2">
      <c r="A61" s="42" t="s">
        <v>120</v>
      </c>
      <c r="B61" s="43"/>
      <c r="C61" s="43"/>
      <c r="D61" s="43"/>
      <c r="E61" s="43"/>
      <c r="F61" s="43"/>
      <c r="G61" s="43"/>
      <c r="H61" s="43"/>
      <c r="I61" s="43"/>
      <c r="J61" s="38">
        <v>91486.98</v>
      </c>
      <c r="K61" s="39"/>
      <c r="L61" s="39"/>
      <c r="M61" s="39"/>
    </row>
    <row r="62" spans="1:13" ht="15" x14ac:dyDescent="0.2">
      <c r="A62" s="42" t="s">
        <v>121</v>
      </c>
      <c r="B62" s="43"/>
      <c r="C62" s="43"/>
      <c r="D62" s="43"/>
      <c r="E62" s="43"/>
      <c r="F62" s="43"/>
      <c r="G62" s="43"/>
      <c r="H62" s="43"/>
      <c r="I62" s="43"/>
      <c r="J62" s="38">
        <v>2441.9699999999998</v>
      </c>
      <c r="K62" s="39"/>
      <c r="L62" s="39"/>
      <c r="M62" s="39"/>
    </row>
    <row r="63" spans="1:13" ht="15" x14ac:dyDescent="0.2">
      <c r="A63" s="42" t="s">
        <v>122</v>
      </c>
      <c r="B63" s="43"/>
      <c r="C63" s="43"/>
      <c r="D63" s="43"/>
      <c r="E63" s="43"/>
      <c r="F63" s="43"/>
      <c r="G63" s="43"/>
      <c r="H63" s="43"/>
      <c r="I63" s="43"/>
      <c r="J63" s="38">
        <v>10076.31</v>
      </c>
      <c r="K63" s="39"/>
      <c r="L63" s="39"/>
      <c r="M63" s="39"/>
    </row>
    <row r="64" spans="1:13" ht="15" x14ac:dyDescent="0.2">
      <c r="A64" s="42" t="s">
        <v>123</v>
      </c>
      <c r="B64" s="43"/>
      <c r="C64" s="43"/>
      <c r="D64" s="43"/>
      <c r="E64" s="43"/>
      <c r="F64" s="43"/>
      <c r="G64" s="43"/>
      <c r="H64" s="43"/>
      <c r="I64" s="43"/>
      <c r="J64" s="38">
        <v>11492.92</v>
      </c>
      <c r="K64" s="39"/>
      <c r="L64" s="39"/>
      <c r="M64" s="39"/>
    </row>
    <row r="65" spans="1:13" ht="15" x14ac:dyDescent="0.2">
      <c r="A65" s="42" t="s">
        <v>124</v>
      </c>
      <c r="B65" s="43"/>
      <c r="C65" s="43"/>
      <c r="D65" s="43"/>
      <c r="E65" s="43"/>
      <c r="F65" s="43"/>
      <c r="G65" s="43"/>
      <c r="H65" s="43"/>
      <c r="I65" s="43"/>
      <c r="J65" s="38">
        <v>6480.46</v>
      </c>
      <c r="K65" s="39"/>
      <c r="L65" s="39"/>
      <c r="M65" s="39"/>
    </row>
    <row r="66" spans="1:13" ht="15" x14ac:dyDescent="0.2">
      <c r="A66" s="42" t="s">
        <v>125</v>
      </c>
      <c r="B66" s="43"/>
      <c r="C66" s="43"/>
      <c r="D66" s="43"/>
      <c r="E66" s="43"/>
      <c r="F66" s="43"/>
      <c r="G66" s="43"/>
      <c r="H66" s="43"/>
      <c r="I66" s="43"/>
      <c r="J66" s="38">
        <f>J59*0.2</f>
        <v>206086.35</v>
      </c>
      <c r="K66" s="39"/>
      <c r="L66" s="39"/>
      <c r="M66" s="39"/>
    </row>
    <row r="67" spans="1:13" ht="15" x14ac:dyDescent="0.2">
      <c r="A67" s="44" t="s">
        <v>126</v>
      </c>
      <c r="B67" s="43"/>
      <c r="C67" s="43"/>
      <c r="D67" s="43"/>
      <c r="E67" s="43"/>
      <c r="F67" s="43"/>
      <c r="G67" s="43"/>
      <c r="H67" s="43"/>
      <c r="I67" s="43"/>
      <c r="J67" s="41">
        <f>J59*1.2</f>
        <v>1236518.0999999999</v>
      </c>
      <c r="K67" s="39"/>
      <c r="L67" s="39"/>
      <c r="M67" s="39"/>
    </row>
  </sheetData>
  <mergeCells count="42">
    <mergeCell ref="C9:M9"/>
    <mergeCell ref="E10:F10"/>
    <mergeCell ref="E13:F13"/>
    <mergeCell ref="C6:M6"/>
    <mergeCell ref="F18:I18"/>
    <mergeCell ref="J18:M18"/>
    <mergeCell ref="C18:C20"/>
    <mergeCell ref="D18:D20"/>
    <mergeCell ref="E18:E20"/>
    <mergeCell ref="E14:F14"/>
    <mergeCell ref="E12:F12"/>
    <mergeCell ref="E11:F11"/>
    <mergeCell ref="A22:M22"/>
    <mergeCell ref="A23:M23"/>
    <mergeCell ref="F19:F20"/>
    <mergeCell ref="G19:I19"/>
    <mergeCell ref="J19:J20"/>
    <mergeCell ref="K19:M19"/>
    <mergeCell ref="A18:A20"/>
    <mergeCell ref="B18:B20"/>
    <mergeCell ref="A27:M27"/>
    <mergeCell ref="A43:I43"/>
    <mergeCell ref="A44:M44"/>
    <mergeCell ref="A45:M45"/>
    <mergeCell ref="A50:I50"/>
    <mergeCell ref="A51:M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6:I66"/>
    <mergeCell ref="A67:I67"/>
    <mergeCell ref="A61:I61"/>
    <mergeCell ref="A62:I62"/>
    <mergeCell ref="A63:I63"/>
    <mergeCell ref="A64:I64"/>
    <mergeCell ref="A65:I6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2021.1&amp;C25.06.2021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Даньшина Светлана Сергеевна</cp:lastModifiedBy>
  <cp:lastPrinted>2018-11-22T12:56:26Z</cp:lastPrinted>
  <dcterms:created xsi:type="dcterms:W3CDTF">2012-09-25T04:33:48Z</dcterms:created>
  <dcterms:modified xsi:type="dcterms:W3CDTF">2021-06-27T15:20:21Z</dcterms:modified>
</cp:coreProperties>
</file>